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13-25 - Eventual Aquisição de Uniformes e Roupas Cirúrgicas - SMS\"/>
    </mc:Choice>
  </mc:AlternateContent>
  <xr:revisionPtr revIDLastSave="0" documentId="13_ncr:1_{0466B8D7-4E29-43D2-AC2A-675C94D66C24}"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Preços'!$A$11:$G$62</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6" i="1" l="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13" i="1"/>
  <c r="G14" i="1"/>
  <c r="G15" i="1"/>
  <c r="G16" i="1"/>
  <c r="G17" i="1"/>
  <c r="G18" i="1"/>
  <c r="G19" i="1"/>
  <c r="G20" i="1"/>
  <c r="A59" i="1"/>
  <c r="A60" i="1"/>
  <c r="A61" i="1"/>
  <c r="A62" i="1"/>
  <c r="F58" i="1" l="1"/>
  <c r="E6" i="1"/>
  <c r="A4" i="1"/>
  <c r="A6" i="1"/>
  <c r="A5" i="1"/>
  <c r="A3" i="1"/>
</calcChain>
</file>

<file path=xl/sharedStrings.xml><?xml version="1.0" encoding="utf-8"?>
<sst xmlns="http://schemas.openxmlformats.org/spreadsheetml/2006/main" count="139" uniqueCount="95">
  <si>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</si>
  <si>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</si>
  <si>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</si>
  <si>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</si>
  <si>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</si>
  <si>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</si>
  <si>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</si>
  <si>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</si>
  <si>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</si>
  <si>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</si>
  <si>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</si>
  <si>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</si>
  <si>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</si>
  <si>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</si>
  <si>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</si>
  <si>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</si>
  <si>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</si>
  <si>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</si>
  <si>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</si>
  <si>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</si>
  <si>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</si>
  <si>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</si>
  <si>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</si>
  <si>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</si>
  <si>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</si>
  <si>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</si>
  <si>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</si>
  <si>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</si>
  <si>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</si>
  <si>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</si>
  <si>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</si>
  <si>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</si>
  <si>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</si>
  <si>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</si>
  <si>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</si>
  <si>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Prazo da Ata: 12 meses a contar de sua assinatura.</t>
  </si>
  <si>
    <t>ANEXO III - QUADRO DE PROPOSTAS</t>
  </si>
  <si>
    <t>Os materiais deverão ser entregues no Almoxarifado da Secretaria Municipal de Saúde, localizado à Rua Dr. Carolino Ribeiro de Moura, s/n, Centro, Sumidouro-RJ, CEP: 28.637-000</t>
  </si>
  <si>
    <t>O objeto será realizado junto à Secretaria, obedecendo ao detalhamento na íntegra do termo de referência.</t>
  </si>
  <si>
    <t>Homologação: __/__/2025</t>
  </si>
  <si>
    <t>Previsão Publicação: __/__/2025</t>
  </si>
  <si>
    <t>PREGÃO ELETRÔNICO Nº 013/2025</t>
  </si>
  <si>
    <t>PROCESSO ADMINISTRATIVO N° 4170/2023 de 28/11/2023</t>
  </si>
  <si>
    <t>O pagamento do objeto de que trata o PREGÃO ELETRÔNICO Nº 012/2025, e consequente contrato serão efetuados pelo FUNDO MUNICIPAL DE SAÚDE nos termos do art. 7 da Instrução Normativa SEGES/ME nº 77, de 2022;</t>
  </si>
  <si>
    <t>Hospital</t>
  </si>
  <si>
    <t>SAMU</t>
  </si>
  <si>
    <t xml:space="preserve">LENÇOL 100% ALGODÃO, 200 FIOS, SOLTEIRO, COM ELÁSTICO  1,80 X 2,50 METROS NA COR AZUL CLARO, COM BRASÃO DA PREFEITURA DE SUMIDOURO NA PARTE CENTRAL DO LENÇOL. </t>
  </si>
  <si>
    <t>Unidades</t>
  </si>
  <si>
    <t xml:space="preserve">LENÇOL 100% ALGODÃO, 200 FIOS, SOLTEIRO, COM ELÁSTICO 1,80 X 2,50 METROS NA COR VERDE ESCURO, COM BRASÃO DA PREFEITURA DE SUMIDOURO NA PARTE CENTRAL DO LENÇOL. </t>
  </si>
  <si>
    <t xml:space="preserve">TRAVESSEIRO HOSPITALAR, TAMANHO 50 CM X 70 CM, 100% POLIÉSTER – FIBRA SILICONADA </t>
  </si>
  <si>
    <t xml:space="preserve">TRAÇADO (OLEADO) IMPERMEÁVEL 100% PVC TAM: 1,00 X 1,40 CM - PROTEGE O COLCHÃO EM CASOS DE INCOTINÊNCIA URINÁRIA. </t>
  </si>
  <si>
    <t xml:space="preserve">TOALHA DE BANHO COR BRANCA TAMANHO: 1,30 CM X 65 CM. COM BRASÃO DA PREFEITURA DE SUMIDOURO NA PARTE CENTRAL DA TOALHA </t>
  </si>
  <si>
    <t>FRONHA PARA TRAVESSEIRO HOSPITALAR TAMANHO 50 CM X 70 CM AZUL ESCURO</t>
  </si>
  <si>
    <t xml:space="preserve">PIJAMAS CIRÚRGICOS DE FABRICAÇÃO DE FABRICAÇÃO PRÓPRIA, DETALHES SOBRE O PRODUTO: 
-CAMISA COM 02 BOLSOS FRONTAIS 
SENDO NO BOLSO ESQUERDO BRASÃO DA PREFEITURA MUNICIPAL DE SUMIDOURO BORDADO. 
- MANGA CURTA
- COR: AZUL CLARO
COMPOSIÇÃO: CAMISA: BRIM LEVE 100% ALGODÃO 
CALÇA: BRIM LEVE 100% ALGODÃO 
CONJUNTO: CALÇA E CAMISA CIRURGICA AZUL 
MEDIDAS: MANGA: 17CM 
OMBRO: 10 CM 
COMPRIMENTO: 63 CM 
QUADRIL: 104 CM 
BUSTO: 100 CM 
MEDIDAS CALÇA: CINTURA: 66 CM 
CINTURA TOTAL ESTICADA: 100 CM 
QUADRIL: 100 CM 
COXA: 68 CM 
ENTREPERNAS: 80 CM 
COMPRIMENTO: 106 CM 
BARRA: 41 CM 
TAMANHO: PP </t>
  </si>
  <si>
    <t>Conjuntos</t>
  </si>
  <si>
    <t>PIJAMAS CIRÚRGICOS DE FABRICAÇÃO DE FABRICAÇÃO PRÓPRIA, DETALHES SOBRE O PRODUTO: 
-CAMISA COM 02 BOLSOS FRONTAIS 
SENDO NO BOLSO ESQUERDO BRASÃO DA PREFEITURA MUNICIPAL DE SUMIDOURO BORDADO. 
- MANGA CURTA
- COR: AZUL CLARO
COMPOSIÇÃO: CAMISA: BRIM LEVE 100% ALGODÃO 
CALÇA: BRIM LEVE 100% ALGODÃO 
CONJUNTO: CALÇA E CAMISA CIRURGICA AZUL 
MEDIDAS: MANGA: 18CM 
OMBRO: 11 CM 
COMPRIMENTO: 64 CM 
QUADRIL: 108 CM 
BUSTO: 104 CM 
MEDIDAS CALÇA: CINTURA: 68 CM 
CINTURA TOTAL ESTICADA: 104 CM 
QUADRIL: 104 CM 
COXA: 70 CM 
ENTREPERNAS: 81CM 
COMPRIMENTO: 107 CM 
BARRA: 42 CM 
TAMANHO: P</t>
  </si>
  <si>
    <t>PIJAMAS CIRÚRGICOS DE FABRICAÇÃO DE FABRICAÇÃO PRÓPRIA, DETALHES SOBRE O PRODUTO: 
-CAMISA COM 02 BOLSOS FRONTAIS 
SENDO NO BOLSO ESQUERDO BRASÃO DA PREFEITURA MUNICIPAL DE SUMIDOURO BORDADO. 
- MANGA CURTA
- COR: AZUL CLARO
COMPOSIÇÃO: CAMISA: BRIM LEVE 100% ALGODÃO 
CALÇA: BRIM LEVE 100% ALGODÃO 
CONJUNTO: CALÇA E CAMISA CIRURGICA AZUL 
MEDIDAS: MANGA: 19CM 
OMBRO: 12 CM 
COMPRIMENTO: 65 CM 
QUADRIL: 112 CM 
BUSTO: 108 CM
MEDIDAS CALÇA: CINTURA: 72 CM 
CINTURA TOTAL ESTICADA: 108 CM 
QUADRIL: 112 CM 
COXA: 72 CM 
ENTREPERNAS: 82CM 
COMPRIMENTO: 108 CM 
BARRA: 43 CM 
TAMANHO: M</t>
  </si>
  <si>
    <t>PIJAMAS CIRÚRGICOS DE FABRICAÇÃO DE FABRICAÇÃO PRÓPRIA, DETALHES SOBRE O PRODUTO: 
-CAMISA COM 02 BOLSOS FRONTAIS 
SENDO NO BOLSO ESQUERDO BRASÃO DA PREFEITURA MUNICIPAL DE SUMIDOURO BORDADO. 
- MANGA CURTA
- COR: AZUL CLARO
COMPOSIÇÃO: CAMISA: BRIM LEVE 100% ALGODÃO 
CALÇA: BRIM LEVE 100% ALGODÃO 
CONJUNTO: CALÇA E CAMISA CIRURGICA AZUL 
MEDIDAS: MANGA: 20CM 
OMBRO: 13 CM 
COMPRIMENTO: 66 CM 
QUADRIL: 116 CM 
BUSTO: 112 CM 
MEDIDAS CALÇA: CINTURA: 76 CM 
CINTURA TOTAL ESTICADA: 112 CM 
QUADRIL: 120 CM 
COXA: 74 CM 
ENTREPERNAS: 83 CM 
COMPRIMENTO: 109 CM 
BARRA: 44 CM 
TAMANHO: G</t>
  </si>
  <si>
    <t>PIJAMAS CIRÚRGICOS DE FABRICAÇÃO DE FABRICAÇÃO PRÓPRIA, DETALHES SOBRE O PRODUTO: 
-CAMISA COM 02 BOLSOS FRONTAIS 
SENDO NO BOLSO ESQUERDO BRASÃO DA PREFEITURA MUNICIPAL DE SUMIDOURO BORDADO. 
- MANGA CURTA
- COR: AZUL CLARO
COMPOSIÇÃO: CAMISA: BRIM LEVE 100% ALGODÃO 
CALÇA: BRIM LEVE 100% ALGODÃO 
CONJUNTO: CALÇA E CAMISA CIRURGICA AZUL
MEDIDAS: MANGA: 21CM 
OMBRO: 14 CM 
COMPRIMENTO: 67 CM 
QUADRIL: 120 CM 
BUSTO: 116 CM  
MEDIDAS CALÇA: CINTURA: 80 CM 
CINTURA TOTAL ESTICADA: 116 CM 
QUADRIL: 128 CM 
COXA: 76 CM 
ENTREPERNAS: 84 CM 
COMPRIMENTO: 112 CM 
BARRA: 45 CM 
TAMANHO: GG</t>
  </si>
  <si>
    <t xml:space="preserve">PIJAMAS CIRÚRGICOS DE FABRICAÇÃO DE FABRICAÇÃO PRÓPRIA, DETALHES SOBRE O PRODUTO: 
-CAMISA COM 02 BOLSOS FRONTAIS 
SENDO NO BOLSO ESQUERDO BRASÃO DA PREFEITURA MUNICIPAL DE SUMIDOURO BORDADO. 
- MANGA CURTA
- COR: AZUL CLARO 
COMPOSIÇÃO: CAMISA: BRIM LEVE 100% ALGODÃO 
CALÇA: BRIM LEVE 100% ALGODÃO 
CONJUNTO: CALÇA E CAMISA CIRURGICA AZUL 
MEDIDAS CAMISA: MANGA: 22CM 
OMBRO: 15 CM 
COMPRIMENTO: 70 CM 
QUADRIL: 136 CM 
BUSTO: 128 CM  
MEDIDAS CALÇA: CINTURA: 86 CM 
CINTURA TOTAL ESTICADA: 122 CM 
QUADRIL: 138 CM 
COXA: 80 CM 
ENTREPERNAS: 86CM 
COMPRIMENTO: 112 CM 
BARRA: 47 CM 
TAMANHO: EXTRA GG </t>
  </si>
  <si>
    <t xml:space="preserve">PIJAMAS CIRÚRGICOS DE FABRICAÇÃO DE FABRICAÇÃO PRÓPRIA, DETALHES SOBRE O PRODUTO: 
-CAMISA COM 02 BOLSOS FRONTAIS 
SENDO NO BOLSO ESQUERDO BRASÃO DA PREFEITURA MUNICIPAL DE SUMIDOURO BORDADO. 
- MANGA CURTA
- COR: AZUL CLARO 
COMPOSIÇÃO: CAMISA: BRIM LEVE 100% ALGODÃO 
CALÇA: BRIM LEVE 100% ALGODÃO 
CONJUNTO: CALÇA E CAMISA CIRURGICA AZUL 
TAMANHO: EXTRA GGX6 TAMANHO ESPECIAL PARA OBESO </t>
  </si>
  <si>
    <t>CONJUNTO OPERACIONAL GOLA ITALIANA – CINZA- TAMANHO P EM TECIDO BRIM PESADO, 100% ALGODÃO 
CONJUNTO OPERACIONAL CONFECCIONADO EM BRIM PESADO, UM TECIDO BEM RESISTENTE, SEMELHANTE AO BRIM LEVE, APENAS COM UMA MAIOR GRAMATURA.
ESTE CONJUNTO OPERACIONAL POSSUI DUAS PEÇAS, SENDO UMA CALÇA COM ELÁSTICO NA CINTURA E UMA CAMISA COM GOLA ITALIANA E MANGAS CURTAS.
A CALÇA CONTÉM DOIS BOLSOS TRASEIROS E A CAMISA POSSUI UM BOLSO NA ALTURA DO TÓRAX, DO LADO ESQUERDO, ITEM IDEAL PARA COMPORTAR OBJETOS RELACIONADOS AO SERVIÇO.
O CONJUNTO POSSUI COSTURAS BEM RESISTENTES, QUE DÃO CONTA DAS NECESSIDADES DIÁRIAS.
O BOLSO DA CAMISA DEVE CONTER O BRASÃO DA PREFEITURA MUNICIPAL DE SUMIDOURO.
MEDIDAS JALECO: TORAX: 114 CM 
COMPRIMENTO: 74 CM 
MANGA: 28 CM 
MEDIDAS CALÇA: CINTURA: 80 CM 
QUADRIL: 102 CM
COMPRIMENTO: 108 CM</t>
  </si>
  <si>
    <t xml:space="preserve">CONJUNTO OPERACIONAL GOLA ITALIANA – CINZA- TAMANHO M EM TECIDO BRIM PESADO, 100% ALGODÃO 
CONJUNTO OPERACIONAL CONFECCIONADO EM BRIM PESADO, UM TECIDO BEM RESISTENTE, SEMELHANTE AO BRIM LEVE, APENAS COM UMA MAIOR GRAMATURA.
ESTE CONJUNTO OPERACIONAL POSSUI DUAS PEÇAS, SENDO UMA CALÇA COM ELÁSTICO NA CINTURA E UMA CAMISA COM GOLA ITALIANA E MANGAS CURTAS.
A CALÇA CONTÉM DOIS BOLSOS TRASEIROS E A CAMISA POSSUI UM BOLSO NA ALTURA DO TÓRAX, DO LADO ESQUERDO, ITEM IDEAL PARA COMPORTAR OBJETOS RELACIONADOS AO SERVIÇO.
O CONJUNTO POSSUI COSTURAS BEM RESISTENTES, QUE DÃO CONTA DAS NECESSIDADES DIÁRIAS.
O BOLSO DA CAMISA DEVE CONTER O BRASÃO DA PREFEITURA MUNICIPAL DE SUMIDOURO.
MEDIDAS JALECO: TORAX: 122 CM 
COMPRIMENTO: 122 CM 
MANGA: 29 CM 
MEDIDAS CALÇA: CINTURA: 88 CM 
QUADRIL: 108 CM 
COMPRIMENTO: 109 CM </t>
  </si>
  <si>
    <t xml:space="preserve">CONJUNTO OPERACIONAL GOLA ITALIANA – CINZA- TAMANHO G EM TECIDO BRIM PESADO, 100% ALGODÃO 
CONJUNTO OPERACIONAL CONFECCIONADO EM BRIM PESADO, UM TECIDO BEM RESISTENTE, SEMELHANTE AO BRIM LEVE, APENAS COM UMA MAIOR GRAMATURA.
ESTE CONJUNTO OPERACIONAL POSSUI DUAS PEÇAS, SENDO UMA CALÇA COM ELÁSTICO NA CINTURA E UMA CAMISA COM GOLA ITALIANA E MANGAS CURTAS.
A CALÇA CONTÉM DOIS BOLSOS TRASEIROS E A CAMISA POSSUI UM BOLSO NA ALTURA DO TÓRAX, DO LADO ESQUERDO, ITEM IDEAL PARA COMPORTAR OBJETOS RELACIONADOS AO SERVIÇO.
O CONJUNTO POSSUI COSTURAS BEM RESISTENTES, QUE DÃO CONTA DAS NECESSIDADES DIÁRIAS.
O BOLSO DA CAMISA DEVE CONTER O BRASÃO DA PREFEITURA MUNICIPAL DE SUMIDOURO.
MEDIDAS JALECO: TORAX: 130 CM 
COMPRIMENTO: 76 CM 
MANGA: 30 CM 
MEDIDAS CALÇA: CINTURA: 92 CM 
QUADRIL: 114 CM 
COMPRIMENTO: 110 CM </t>
  </si>
  <si>
    <t xml:space="preserve">CONJUNTO OPERACIONAL GOLA ITALIANA – CINZA- TAMANHO EXTRA GG EM TECIDO BRIM PESADO, 100% ALGODÃO 
CONJUNTO OPERACIONAL CONFECCIONADO EM BRIM PESADO, UM TECIDO BEM RESISTENTE, SEMELHANTE AO BRIM LEVE, APENAS COM UMA MAIOR GRAMATURA.
ESTE CONJUNTO OPERACIONAL POSSUI DUAS PEÇAS, SENDO UMA CALÇA COM ELÁSTICO NA CINTURA E UMA CAMISA COM GOLA ITALIANA E MANGAS CURTAS.
A CALÇA CONTÉM DOIS BOLSOS TRASEIROS E A CAMISA POSSUI UM BOLSO NA ALTURA DO TÓRAX, DO LADO ESQUERDO, ITEM IDEAL PARA COMPORTAR OBJETOS RELACIONADOS AO SERVIÇO.
O CONJUNTO POSSUI COSTURAS BEM RESISTENTES, QUE DÃO CONTA DAS NECESSIDADES DIÁRIAS.
O BOLSO DA CAMISA DEVE CONTER O BRASÃO DA PREFEITURA MUNICIPAL DE SUMIDOURO.
MEDIDAS JALECO: TORAX: 146 CM 
COMPRIMENTO: 80 CM 
MANGA: 32 CM 
MEDIDAS CALÇA: CINTURA: 108 CM 
QUADRIL: 126 CM 
COMPRIMENTO: 112 CM </t>
  </si>
  <si>
    <t xml:space="preserve">JALECO MANGA LONGA OXFORD 100 % POLIESTER
TAMANHO P 
BUSTO: 94
CINTURA: 88 
QUADRIL : 98 
COMPRIMENTO: 80 
MANGA TODAS COM 20 CM
O BOLSO DO JALECO DEVE CONTER O BRASÃO DA PREFEITURA MUNICIPAL DE SUMIDOURO. BRANCO </t>
  </si>
  <si>
    <t>JALECO MANGA LONGA OXFORD 100 % POLIESTER
TAMANHO  M
BUSTO: 102
CINTURA : 94 
QUADRIL : 108 
COMPRIMENTO: 82 
MANGA TODAS COM 20 CM
O BOLSO DO JALECO DEVE CONTER O BRASÃO DA PREFEITURA MUNICIPAL DE SUMIDOURO. BRANCO</t>
  </si>
  <si>
    <t>JALECO MANGA LONGA OXFORD 100 % POLIESTER
TAMANHO G
BUSTO: 104
CINTURA : 96
QUADRIL: 114
COMPRIMENTO : 84 
MANGA TODAS COM 20 CM
O BOLSO DO JALECO DEVE CONTER O BRASÃO DA PREFEITURA MUNICIPAL DE SUMIDOURO. BRANCO</t>
  </si>
  <si>
    <t>JALECO MANGA LONGA OXFORD 100 % POLIESTER
TAMANHO GG
BUSTO: 114
CINTURA : 102
QUADRIL : 118
COMPRIMENTO: 86
MANGA TODAS COM 20 CM
O BOLSO DO JALECO DEVE CONTER O BRASÃO DA PREFEITURA MUNICIPAL DE SUMIDOURO. BRANCO</t>
  </si>
  <si>
    <t>JALECO MANGA LONGA OXFORD 100 % POLIESTER
TAMANHO EXTRA G 
BUSTO: 122
CINTURA : 124
QUADRIL : 120
COMPRIMENTO : 100
MANGA TODAS COM 20 CM
O BOLSO DO JALECO DEVE CONTER O BRASÃO DA PREFEITURA MUNICIPAL DE SUMIDOURO. BRANCO</t>
  </si>
  <si>
    <t xml:space="preserve">UNIFORME RECEPCIONISTA EM OXFORD AZUL MARINHO COMPLETO 
UNIFORME COMPOSTO POR CALÇA E COLETE V 
PRODUZIDOS EM OXFORD AZUL MARINHO E CAMISA PRODUZIDA EM TRICOLINE COM ELASTANO BRANCO MANGA CURTA 
TÉCIDO: OXFORD 100% POLIESTER E TRICOLINE 67% ALGODÃO, 30% POLIESTER, 3% ELASTANO
TAMANHO: G </t>
  </si>
  <si>
    <t>UNIFORME RECEPCIONISTA EM OXFORD AZUL MARINHO COMPLETO 
UNIFORME COMPOSTO POR CALÇA E COLETE V 
PRODUZIDOS EM OXFORD AZUL MARINHO E CAMISA PRODUZIDA EM TRICOLINE COM ELASTANO BRANCO MANGA CURTA 
TÉCIDO: OXFORD 100% POLIESTER E TRICOLINE 67% ALGODÃO, 30% POLIESTER, 3% ELASTANO
TAMANHO: GG</t>
  </si>
  <si>
    <t>PRESILHA LAÇO COM REDE PARA CABELO NA COR AZUL CLARO</t>
  </si>
  <si>
    <t xml:space="preserve">CAPOTE AVENTAL MÉDICO CIRÚRGICO 
GÊNERO: UNISSEX.
TECIDO: 100% ALGODÃO BRIM, INDICADO PARA USO MÉDICO-ODONTO-HOSPITALAR PRODUTO CONFECCIONADO SEGUINDO TODAS AS NORMAS TÉCNICAS DE SEGURANÇA E SAÚDE DO TRABALHO
AMARRAÇÃO NO PESCOÇO E CINTURA
CINTO PREÇO AO CAPOTE PARA EVITAR PERDA
EM TECIDO 100% ALGODÃO;
PODE SER HIGIENIZADO EM AUTOCLAVE
PUNHOS NAS MANGAS SANFONADO 
COR: VERDE CLARO 
TAMANHO: M </t>
  </si>
  <si>
    <t>CAPOTE AVENTAL MÉDICO CIRÚRGICO 
GÊNERO: UNISSEX.
TECIDO: 100% ALGODÃO BRIM, INDICADO PARA USO MÉDICO-ODONTO-HOSPITALAR PRODUTO CONFECCIONADO SEGUINDO TODAS AS NORMAS TÉCNICAS DE SEGURANÇA E SAÚDE DO TRABALHO
AMARRAÇÃO NO PESCOÇO E CINTURA
CINTO PREÇO AO CAPOTE PARA EVITAR PERDA
EM TECIDO 100% ALGODÃO;
PODE SER HIGIENIZADO EM AUTOCLAVE
PUNHOS NAS MANGAS SANFONADO 
COR: VERDE CLARO 
TAMANHO: G</t>
  </si>
  <si>
    <t xml:space="preserve">CAMISA DE MANGA CURTA AZUL MARINHO SAMU: 100% ALGODÃO, FIO PENTEADO 30.1, COSTURAS REBATIDAS NOS PADRÕES INMETRO, COM MANGA, REFORÇO NA GOLA. LOGOTIPO SAMU BORDADO EM PEITO ESQUERDO E COSTAS. 
MEDIDAS APROXIMADAS: 
ALTURA: 63
LARGURA: 48
MANGA: 19
CIRCUNFERENCIA DA MANGA: 36
TAM: PP </t>
  </si>
  <si>
    <t>CAMISA DE MANGA CURTA AZUL MARINHO SAMU: 100% ALGODÃO, FIO PENTEADO 30.1, COSTURAS REBATIDAS NOS PADRÕES INMETRO, COM MANGA, REFORÇO NA GOLA. LOGOTIPO SAMU BORDADO EM PEITO ESQUERDO E COSTAS. 
MEDIDAS APROXIMADAS: 
ALTURA: 66
LARGURA: 51
MANGA: 20
CIRCUNFERENCIA DA MANGA: 37
TAM: P</t>
  </si>
  <si>
    <t xml:space="preserve">CAMISA DE MANGA CURTA AZUL MARINHO SAMU: 100% ALGODÃO, FIO PENTEADO 30.1, COSTURAS REBATIDAS NOS PADRÕES INMETRO, COM MANGA, REFORÇO NA GOLA. LOGOTIPO SAMU BORDADO EM PEITO 
ESQUERDO E COSTAS. 
MEDIDAS APROXIMADAS: 
ALTURA: 69
LARGURA: 54
MANGA: 19
CIRCUNFERENCIA DA MANGA: 38
TAM: M </t>
  </si>
  <si>
    <t xml:space="preserve">CAMISA DE MANGA CURTA AZUL MARINHO SAMU: 100% ALGODÃO, FIO PENTEADO 30.1, COSTURAS REBATIDAS NOS PADRÕES INMETRO, COM MANGA, REFORÇO NA GOLA. LOGOTIPO SAMU BORDADO EM PEITO 
ESQUERDO E COSTAS. 
MEDIDAS APROXIMADAS: 
ALTURA: 72
LARGURA: 56
MANGA: 22
CIRCUNFERENCIA DA MANGA: 39
TAM: G </t>
  </si>
  <si>
    <t>CAMISA DE MANGA CURTA AZUL MARINHO SAMU: 100% ALGODÃO, FIO PENTEADO 30.1, COSTURAS REBATIDAS NOS PADRÕES INMETRO, COM MANGA, REFORÇO NA GOLA. LOGOTIPO SAMU BORDADO EM PEITO ESQUERDO E COSTAS. 
MEDIDAS APROXIMADAS: 
ALTURA: 75
LARGURA: 59
MANGA: 23
CIRCUNFERENCIA DA MANGA: 40
TAM: GG</t>
  </si>
  <si>
    <t xml:space="preserve">BOTA CANO LONGO SAMU DESENVOLVIDA PARA POLICIAMENTO OSTENSIVO, BOMBEIROS, SOCORRISTAS E PARA O SAMU192.
- CONFECCIONADA TOTALMENTE EM COURO BOVINO RESISTENTE À CHAMA, RESISTENTE A RASGO E ALTAMENTE TRANSPIRÁVEL;
- PROTEÇÃO FRONTAL EM BORRACHA;
- PORTA OBJETOS (PORTA FACA) EM BORRACHA COM PERSONALIZAÇÃO SAMU 192, FIXADO NOS DOIS PÉS PELO LADO EXTERNO;
- ACOLCHOADO DIANTEIRO, TRASEIRO E SUPERIOR EM COURO NAPA VACUN COMFORT HIDROFUGADO;
- FOLE LATERAL EM COURO NAPA COMFORT
- ZÍPER NA LATERAL INTERNA CONFECCIONADO EM NYLON COM SISTEMA DE TRAVAMENTO 
- FORRAÇÃO: TEXTIL, POLÉSTER – POLIAMIDA, MACIO, CONFORTÁVEL DE ALTA TRANSPIRAÇÃO E RESISTÊNCIA AO RASGO; 
-REFLEXIVOS DE SEGURANÇA: FIXADO NA PARTE TRASEIRA E NAS LATERAIS SUPERIORES EXTERNAS DOS PÉS; 
-PALMILHA DE CONFORTO: EM PU DE ALTO DESEMPENHO E COM ALTÍSSIMA MEMÓRIA (REDUÇÃO DE IMPACTOS), FORRADA COM TECIDO ATOALHADO COM ALTO PODER DE ABSORÇÃO E DESSORÇÃO DO SUOR;
- SOLADO EXCLUSIVO MULTIFUNCIONAL: COMPOSTO POR BORRACHA COM POLÍMEROS ESPECIAIS, COM ALTO GRIP (ANTI ESCORREGAMENTO), RESISTENTE A ÓLEO COMBUSTÍVEL, RESISTENTE AO CALOR DE CONTATO POR ATÉ 01 MINUTO A 300°C. MENOR ÍNDICE DE DESGASTE DA BORRACHA.
- LUGS PROJETADOS PARA EVITAR AQUAPLANAGEM, ZONA DE FLEXÕES, TRAVAS CENTRAIS PROJETADAS PARA QUANDO O USUÁRIO, EM UMA EVENTUAL ESCALADA DE MURO, POSSA TER ESTABILIDADE E DIMINUIÇÃO DA POSSIBILIDADE DE ESCORREGAR.
TAMANHOS:
N. 35: 03 UNIDADES 
N. 36: 02 UNIDADES 
N. 37: 01 UNIDADE
N. 38: 01 UNIDADE
N. 40: 02 UNIDADES
N. 41: 01 UNIDADE
N. 42: 03 UNIDADES </t>
  </si>
  <si>
    <t>Pares</t>
  </si>
  <si>
    <t xml:space="preserve">MACACÃO AZUL MARINHO (SAMU) -CONFECCIONADO EM TIPO RIP-STOP, OU PERFEITAMENTE SIMULAR, COMPOSTO POR 67% FIBRA DE POLIÉSTER E 33% DE FIBRA DE ALGODÃO COM TINGIMENTO EM CORES FIRMES RESISTENTE AO USO E LAVAGENS, PRÉ-ENCOLHIDO. MODELO:
- FRENTE DO MACACÃO: COM ABERTURA FRONTAL, DEVENDO ESTA ABERTURA INICIAR CERCA DE 5CM ACIMA DO CAVALO, COM ZÍPERES GROSSOS E PLÁSTICOS NA COR DO TECIDO COM UMA ENTRETELA CILÍNDRICA INTERNA EM TODA EXTENSÃO PARA FACILITAR O MANUSEIO DO CURSOR, SEM RISCO DE SOBREPOSIÇÃO DA ABA (SENDO QUE NO MODELO MASCULINO COM DUPLO CURSOR PARA FACILITAR A ABERTURA SUPERIOR E INFERIOR).
- O CORTE É RETO, POSSUI GOLA TIPO PADRE, MEDINDO 3CM DE ALTURA, TRANSPASSADA, REGULÁVEL COM FECHO DE CONTATO TIPO VELCRO.
OMBREIRAS COM REFORÇOS DE PROTEÇÃO NOS OMBROS, FORRADA COM FIBRA DE 6MM E MATELASSADA, EMBUTIDA NA GOLA, INDO DA FRENTE ATÉ A PALA DAS COSTAS E EMBUTIDA.
- COM DOIS BOLSOS TIPO PROFISSIONAL, MEDINDO 28 CM DE ALTURA POR 20 CM DE LARGURA ABERTURA DA BOCA MEDINDO 23 CM TIPO FACA, PESPONTADO COM DUAS COSTURAS. A 03 CM ABAIXO DOS BOLSOS FRONTAIS, SERÁ CONFECCIONADO OS BOLSOS LATERAIS, MEDINDO 19 CM DE LARGURA POR 20 CM DE ALTURA PRESA COM ZÍPER, DO LADO ESQUERDO PARTE INTERIOR DEVERÁ SER CONFECCIONADO UM PORTA TESOURA COM LAPELA PRESA POR BOTÃO DE PRESSÃO. A 03 CM ABAIXO DOS BOLSOS LATERAIS, SERÁ APLICADO JOELHEIRA DE PROTEÇÃO COM FORMATO OVAL MEDINDO APROXIMADAMENTE 22 CM, DEVIDAMENTE FORRADA COM FIBRA DE 6 MM E MATELASSADA. TODOS OS BOLSOS DEVERÃO SER FECHADOS COM ZÍPER.
- NA CINTURA: ELÁSTICO DE 04 CM DE LARGURA COM APROXIMADAMENTE 20 CM DE COMPRIMENTO E NO SENTIDO HORIZONTAL COM LINGUETA REGULADORA LOGO APÓS TÉRMINO DO ELÁSTICO MEDINDO 0,5 CM DE LARGURA POR APROXIMADAMENTE 15 CM DE COMPRIMENTO DAS COSTAS PARA FRENTE, PRESA POR FECHO DE CONTATO TIPO VELCRO TAMBÉM COM 5 CM DE LARGURA POSSIBILITANDO O AJUSTE NA CINTURA
- MANGAS: ACABAMENTO COM CORTE RETO NOS PUNHOS E LINGUETA REGULADORA COM FECHO DE CONTATO TIPO VELCRO, MEDINDO 3,3 CM DE LARGURA POR 17CM DE COMPRIMENTO. AS MANGAS DEVERÃO CONTER ZÍPER NA ALTURA DO COTOVELO, DE FORMA QUE POSSA SER USADO COMO MANGAS LONGAS E CURTAS. NA MANGA ESQUERDA, NA ALTURA DO PEITO, DEVERÁ TER UM BOLSO FECHADO COM ZÍPER MEDINDO 8 CM DE LARGURA x 10 CM DE ALTURA.
- COSTAS: COM PALA COM 02 PREGAS FUNDADAS PARA AMPLIAR OS MOVIMENTOS MEDINDO 40 MM CM CADA NA COSTA SUPERIOR, ACABANDO EM ZERO. COM DOIS BOLSOS ATRÁS, MEDINDO 15CM DE LARGURA POR 17CM DE ALTURA COM LAPELA MEDINDO 0,7CM DE LARGURA, PRESA COM VELCRO DE 5CM POR 10CM DE COMPRIMENTO.
- BORDADOS DE ALTA QUALIDADE: NA FRENTE DO LADO ESQUERDO NA ALTURA DO PEITO O EMBLEMA DO SAMU 192 (PADRÃO MS), MEDINDO 11 CM X 07CM.
- MANGA ESQUERDA: BANDEIRA DO BRASIL, MEDINDO 11CM X 07CM
- COSTAS: EMBLEMA DO SAMU 192, MEDINDO 18CM X 25CM, LOGO ACIMA SERÁ COSTURADO VELCRO FÊMEA MEDINDO 5CM DE LARGURA POR 15CM DE COMPRIMENTO, E TARJETAS NA MESMA COR DO TECIDO COM VELCR MACHO, SEM BORDADO.
- GOLA PADRE: BANDEIRA DO BRASIL BORDADA OU COSTURADA MEDINDO 4,5CM X 2,5CM 
-LINHA: TODAS AS COSTURAS PARA AS OPERAÇÕES DE FECHAR, FIXAR, PESPONTAR, CASEAR E PREGAR, DEVEM SER FEITAS COM LINHA DE RESISTÊNCIA ADEQUADA NA COR DO TECIDO. </t>
  </si>
  <si>
    <t xml:space="preserve">CAPA DE CHUVA SAMU MODELO DUAS PEÇAS, CONFECCIONADA EM TECIDO 100% POLIAMIDA, NA COR AZUL MARINHO, NO MODELO ⅞, SENDO EMBORRACHADA E IMPERMEÁVEL. POSSUI FAIXAS REFLETIVAS PRATEADAS DE 50MM, PARA GARANTIR A SEGURANÇA DO USUÁRIO EM AMBIENTE COM POUCA LUZ O CAPUZ É REGULÁVEL COM CORDÃO E FICA GUARDADO DENTRO DA GOLA, E A CAPA TEM FECHAMENTO FRONTAL COM ZÍPER PROTEGIDO POR ABA FECHADA COM VELCRO.
OS PUNHOS SÃO DE ELÁSTICO E POSSUEM ABERTURAS ACIMA DA FAIXA REFLETIVA PARA VENTILAÇÃO, PROPORCIONANDO MAIOR CONFORTO. TAMBÉM CONTA COM A LOGOMARCA DO SAMU 192 SILKADA NO PEITO, LADO ESQUERDO, NAS COSTA E MANGAS, PARA IDENTIFICAÇÃO E RECONHECIMENTO RÁPIDO EM SITUAÇÕES DE EMERGÊNCIA.
TABELA DE MEDIDAS EM ANEXO
TAMANHOS: PP 
COMPRIMENTO: 119 CM 
COMPRIMENTO DOS BRAÇOS: 62 CM 
CIRCUNFERENCIA: 120 CM </t>
  </si>
  <si>
    <t xml:space="preserve">CAPA DE CHUVA SAMU MODELO DUAS PEÇAS, CONFECCIONADA EM TECIDO 100% POLIAMIDA, NA COR AZUL MARINHO, NO MODELO ⅞, SENDO EMBORRACHADA E IMPERMEÁVEL. POSSUI FAIXAS REFLETIVAS PRATEADAS DE 50MM, PARA GARANTIR A SEGURANÇA DO USUÁRIO EM AMBIENTE COM POUCA LUZ O CAPUZ É REGULÁVEL COM CORDÃO E FICA GUARDADO DENTRO DA GOLA, E A CAPA TEM FECHAMENTO FRONTAL COM ZÍPER PROTEGIDO POR ABA FECHADA COM VELCRO.
OS PUNHOS SÃO DE ELÁSTICO E POSSUEM ABERTURAS ACIMA DA FAIXA REFLETIVA PARA VENTILAÇÃO, PROPORCIONANDO MAIOR CONFORTO. TAMBÉM CONTA COM A LOGOMARCA DO SAMU 192 SILKADA NO PEITO, LADO ESQUERDO, NAS COSTA E MANGAS, PARA IDENTIFICAÇÃO E RECONHECIMENTO RÁPIDO EM SITUAÇÕES DE EMERGÊNCIA.
TABELA DE MEDIDAS EM ANEXO
TAMANHOS: MD
COMPRIMENTO: 123 CM 
COMPRIMENTO DOS BRAÇOS: 64 CM 
CIRCUNFERENCIA: 128 CM </t>
  </si>
  <si>
    <t xml:space="preserve">CAPA DE CHUVA SAMU MODELO DUAS PEÇAS, CONFECCIONADA EM TECIDO 100% POLIAMIDA, NA COR AZUL MARINHO, NO MODELO ⅞, SENDO EMBORRACHADA E IMPERMEÁVEL. POSSUI FAIXAS REFLETIVAS PRATEADAS DE 50MM, PARA GARANTIR A SEGURANÇA DO USUÁRIO EM AMBIENTE COM POUCA LUZ O CAPUZ É REGULÁVEL COM CORDÃO E FICA GUARDADO DENTRO DA GOLA, E A CAPA TEM FECHAMENTO FRONTAL COM ZÍPER PROTEGIDO POR ABA FECHADA COM VELCRO.
OS PUNHOS SÃO DE ELÁSTICO E POSSUEM ABERTURAS ACIMA DA FAIXA REFLETIVA PARA VENTILAÇÃO, PROPORCIONANDO MAIOR CONFORTO. TAMBÉM CONTA COM A LOGOMARCA DO SAMU 192 SILKADA NO PEITO, LADO ESQUERDO, NAS COSTA E MANGAS, PARA IDENTIFICAÇÃO E RECONHECIMENTO RÁPIDO EM SITUAÇÕES DE EMERGÊNCIA.
TABELA DE MEDIDAS EM ANEXO
TAMANHOS: GD 
COMPRIMENTO: 125 CM 
COMPRIMENTO DOS BRAÇOS: 65 CM 
CIRCUNFERENCIA: 132 CM </t>
  </si>
  <si>
    <t xml:space="preserve">CAPA DE CHUVA SAMU MODELO DUAS PEÇAS, CONFECCIONADA EM TECIDO 100% POLIAMIDA, NA COR AZUL MARINHO, NO MODELO ⅞, SENDO EMBORRACHADA E IMPERMEÁVEL. POSSUI FAIXAS REFLETIVAS PRATEADAS DE 50MM, PARA GARANTIR A SEGURANÇA DO USUÁRIO EM AMBIENTE COM POUCA LUZ O CAPUZ É REGULÁVEL COM CORDÃO E FICA GUARDADO DENTRO DA GOLA, E A CAPA TEM FECHAMENTO FRONTAL COM ZÍPER PROTEGIDO POR ABA FECHADA COM VELCRO.
OS PUNHOS SÃO DE ELÁSTICO E POSSUEM ABERTURAS ACIMA DA FAIXA REFLETIVA PARA VENTILAÇÃO, PROPORCIONANDO MAIOR CONFORTO. TAMBÉM CONTA COM A LOGOMARCA DO SAMU 192 SILKADA NO PEITO, LADO ESQUERDO, NAS COSTA E MANGAS, PARA IDENTIFICAÇÃO E RECONHECIMENTO RÁPIDO EM SITUAÇÕES DE EMERGÊNCIA.
TABELA DE MEDIDAS EM ANEXO
TAMANHOS: GG
COMPRIMENTO: 127 CM 
COMPRIMENTO DOS BRAÇOS: 66 CM 
CIRCUNFERENCIA: 136 CM </t>
  </si>
  <si>
    <t xml:space="preserve">CAPA DE CHUVA SAMU MODELO DUAS PEÇAS, CONFECCIONADA EM TECIDO 100% POLIAMIDA, NA COR AZUL MARINHO, NO MODELO ⅞, SENDO EMBORRACHADA E IMPERMEÁVEL. POSSUI FAIXAS REFLETIVAS PRATEADAS DE 50MM, PARA GARANTIR A SEGURANÇA DO USUÁRIO EM AMBIENTE COM POUCA LUZ O CAPUZ É REGULÁVEL COM CORDÃO E FICA GUARDADO DENTRO DA GOLA, E A CAPA TEM FECHAMENTO FRONTAL COM ZÍPER PROTEGIDO POR ABA FECHADA COM VELCRO.
OS PUNHOS SÃO DE ELÁSTICO E POSSUEM ABERTURAS ACIMA DA FAIXA REFLETIVA PARA VENTILAÇÃO, PROPORCIONANDO MAIOR CONFORTO. TAMBÉM CONTA COM A LOGOMARCA DO SAMU 192 SILKADA NO PEITO, LADO ESQUERDO, NAS COSTA E MANGAS, PARA IDENTIFICAÇÃO E RECONHECIMENTO RÁPIDO EM SITUAÇÕES DE EMERGÊNCIA.
TABELA DE MEDIDAS EM ANEXO
TAMANHOS: XG
COMPRIMENTO: 129 CM 
COMPRIMENTO DOS BRAÇOS: 67 CM 
CIRCUNFERENCIA: 140 CM </t>
  </si>
  <si>
    <t>JAQUETA DO SAMU COR AZUL MARINHO 
CONFECIONADA EM RIP STOP PROFISSIONAL 
ACOLCHOADA COM MANTA ACRÍCILICA 
BORDADO DO DAMU NO PEITO E NAS COSTAS 
VELCRO PARA O NOME NO PEITO 
VELCRO NAS COSTAS 
FITA REFLETIVA NA FRENTE E NAS COTAS 
FITA VERMELHA E LARANJA NAS MANGAS 
TAMANHOS: PP</t>
  </si>
  <si>
    <t>JAQUETA DO SAMU COR AZUL MARINHO 
CONFECIONADA EM RIP STOP PROFISSIONAL 
ACOLCHOADA COM MANTA ACRÍCILICA 
BORDADO DO DAMU NO PEITO E NAS COSTAS 
VELCRO PARA O NOME NO PEITO 
VELCRO NAS COSTAS 
FITA REFLETIVA NA FRENTE E NAS COTAS 
FITA VERMELHA E LARANJA NAS MANGAS 
TAMANHOS: P</t>
  </si>
  <si>
    <t>JAQUETA DO SAMU COR AZUL MARINHO 
CONFECIONADA EM RIP STOP PROFISSIONAL 
ACOLCHOADA COM MANTA ACRÍCILICA 
BORDADO DO DAMU NO PEITO E NAS COSTAS 
VELCRO PARA O NOME NO PEITO 
VELCRO NAS COSTAS 
FITA REFLETIVA NA FRENTE E NAS COTAS 
FITA VERMELHA E LARANJA NAS MANGAS 
TAMANHOS: M</t>
  </si>
  <si>
    <t xml:space="preserve">JAQUETA DO SAMU COR AZUL MARINHO 
CONFECIONADA EM RIP STOP PROFISSIONAL 
ACOLCHOADA COM MANTA ACRÍCILICA 
BORDADO DO DAMU NO PEITO E NAS COSTAS 
VELCRO PARA O NOME NO PEITO 
VELCRO NAS COSTAS 
FITA REFLETIVA NA FRENTE E NAS COTAS 
FITA VERMELHA E LARANJA NAS MANGAS 
TAMANHOS: G </t>
  </si>
  <si>
    <t>JAQUETA DO SAMU COR AZUL MARINHO 
CONFECIONADA EM RIP STOP PROFISSIONAL 
ACOLCHOADA COM MANTA ACRÍCILICA 
BORDADO DO DAMU NO PEITO E NAS COSTAS 
VELCRO PARA O NOME NO PEITO 
VELCRO NAS COSTAS 
FITA REFLETIVA NA FRENTE E NAS COTAS 
FITA VERMELHA E LARANJA NAS MANGAS 
TAMANHOS: GG</t>
  </si>
  <si>
    <t>EVENTUAL AQUISIÇÃO DE UNIFORMES E ROUPAS CIRÚRGICAS - SRP</t>
  </si>
  <si>
    <t>Abertura das Propostas: 02/04/2025,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</si>
</sst>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4"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69">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2" fillId="0" borderId="0" xfId="0" applyFont="1" applyAlignment="1">
      <alignment horizontal="justify"/>
    </xf>
    <xf numFmtId="0" fontId="13" fillId="0" borderId="0" xfId="0" applyFont="1" applyAlignment="1">
      <alignment horizontal="justify"/>
    </xf>
    <xf numFmtId="0" fontId="0" fillId="8" borderId="4" xfId="0" applyFill="1" applyBorder="1"/>
    <xf numFmtId="0" fontId="2" fillId="0" borderId="0" xfId="0" applyFont="1" applyAlignment="1">
      <alignment vertical="center" wrapText="1"/>
    </xf>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3" fontId="1" fillId="0" borderId="0" xfId="0" applyNumberFormat="1" applyFont="1" applyAlignment="1">
      <alignment horizontal="left"/>
    </xf>
    <xf numFmtId="3" fontId="1" fillId="0" borderId="0" xfId="2" applyNumberFormat="1" applyFont="1" applyAlignment="1">
      <alignment horizontal="left"/>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52212</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209309" y="285750"/>
          <a:ext cx="1788968" cy="864177"/>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4170/23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62"/>
  <sheetViews>
    <sheetView tabSelected="1" zoomScale="110" zoomScaleNormal="110" zoomScaleSheetLayoutView="100" workbookViewId="0">
      <selection activeCell="F13" sqref="F13"/>
    </sheetView>
  </sheetViews>
  <sheetFormatPr defaultColWidth="9.140625" defaultRowHeight="12.75" x14ac:dyDescent="0.2"/>
  <cols>
    <col min="1" max="1" width="4.5703125" style="1" customWidth="1"/>
    <col min="2" max="2" width="54.140625" style="2" customWidth="1"/>
    <col min="3" max="3" width="9.140625" style="1" customWidth="1"/>
    <col min="4" max="4" width="8" style="1" customWidth="1"/>
    <col min="5" max="6" width="10.140625" style="13"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67" t="s">
        <v>36</v>
      </c>
      <c r="B2" s="67"/>
      <c r="C2" s="67"/>
      <c r="D2" s="67"/>
      <c r="E2" s="67"/>
      <c r="F2" s="67"/>
      <c r="G2" s="67"/>
    </row>
    <row r="3" spans="1:11" x14ac:dyDescent="0.2">
      <c r="A3" s="67" t="str">
        <f>UPPER(Dados!B1&amp;"  -  "&amp;Dados!B4)</f>
        <v>PREGÃO ELETRÔNICO Nº 013/2025  -  ABERTURA DAS PROPOSTAS: 02/04/2025, ÀS 09:00HS</v>
      </c>
      <c r="B3" s="67"/>
      <c r="C3" s="67"/>
      <c r="D3" s="67"/>
      <c r="E3" s="67"/>
      <c r="F3" s="67"/>
      <c r="G3" s="67"/>
    </row>
    <row r="4" spans="1:11" x14ac:dyDescent="0.2">
      <c r="A4" s="68" t="str">
        <f>Dados!B3</f>
        <v>EVENTUAL AQUISIÇÃO DE UNIFORMES E ROUPAS CIRÚRGICAS - SRP</v>
      </c>
      <c r="B4" s="68"/>
      <c r="C4" s="68"/>
      <c r="D4" s="68"/>
      <c r="E4" s="68"/>
      <c r="F4" s="68"/>
      <c r="G4" s="68"/>
    </row>
    <row r="5" spans="1:11" x14ac:dyDescent="0.2">
      <c r="A5" s="67" t="str">
        <f>Dados!B2</f>
        <v>PROCESSO ADMINISTRATIVO N° 4170/2023 de 28/11/2023</v>
      </c>
      <c r="B5" s="67"/>
      <c r="C5" s="67"/>
      <c r="D5" s="67"/>
      <c r="E5" s="67"/>
      <c r="F5" s="67"/>
      <c r="G5" s="67"/>
    </row>
    <row r="6" spans="1:11" x14ac:dyDescent="0.2">
      <c r="A6" s="46" t="str">
        <f>Dados!B7</f>
        <v>MENOR PREÇO POR ITEM</v>
      </c>
      <c r="B6" s="46"/>
      <c r="C6" s="65" t="s">
        <v>28</v>
      </c>
      <c r="D6" s="65"/>
      <c r="E6" s="66">
        <f>Dados!B8</f>
        <v>193840.32</v>
      </c>
      <c r="F6" s="66"/>
      <c r="G6" s="46"/>
    </row>
    <row r="7" spans="1:11" ht="2.25" customHeight="1" x14ac:dyDescent="0.2">
      <c r="A7" s="6"/>
      <c r="B7" s="6"/>
      <c r="C7" s="6"/>
      <c r="D7" s="6"/>
      <c r="E7" s="14"/>
      <c r="F7" s="14"/>
      <c r="G7" s="10"/>
    </row>
    <row r="8" spans="1:11" s="8" customFormat="1" ht="12" customHeight="1" x14ac:dyDescent="0.2">
      <c r="A8" s="15" t="s">
        <v>0</v>
      </c>
      <c r="B8" s="58"/>
      <c r="C8" s="58"/>
      <c r="D8" s="58"/>
      <c r="E8" s="58"/>
      <c r="F8" s="58"/>
      <c r="G8" s="58"/>
      <c r="H8" s="39"/>
    </row>
    <row r="9" spans="1:11" s="8" customFormat="1" ht="12" customHeight="1" x14ac:dyDescent="0.2">
      <c r="A9" s="15" t="s">
        <v>1</v>
      </c>
      <c r="B9" s="59"/>
      <c r="C9" s="59"/>
      <c r="D9" s="59"/>
      <c r="E9" s="59"/>
      <c r="F9" s="59"/>
      <c r="G9" s="59"/>
      <c r="H9" s="39"/>
    </row>
    <row r="10" spans="1:11" s="8" customFormat="1" ht="12" customHeight="1" x14ac:dyDescent="0.2">
      <c r="A10" s="15" t="s">
        <v>2</v>
      </c>
      <c r="B10" s="54"/>
      <c r="C10" s="26" t="s">
        <v>8</v>
      </c>
      <c r="D10" s="64"/>
      <c r="E10" s="64"/>
      <c r="F10" s="64"/>
      <c r="G10" s="64"/>
      <c r="H10" s="39"/>
    </row>
    <row r="11" spans="1:11" ht="4.5" customHeight="1" x14ac:dyDescent="0.2">
      <c r="A11" s="3"/>
      <c r="B11" s="28"/>
      <c r="C11" s="28"/>
      <c r="D11" s="28"/>
      <c r="E11" s="44"/>
      <c r="F11" s="29"/>
      <c r="G11" s="30"/>
    </row>
    <row r="12" spans="1:11" s="8" customFormat="1" ht="22.5" x14ac:dyDescent="0.2">
      <c r="A12" s="32" t="s">
        <v>3</v>
      </c>
      <c r="B12" s="32" t="s">
        <v>4</v>
      </c>
      <c r="C12" s="32" t="s">
        <v>5</v>
      </c>
      <c r="D12" s="32" t="s">
        <v>6</v>
      </c>
      <c r="E12" s="40" t="s">
        <v>24</v>
      </c>
      <c r="F12" s="40" t="s">
        <v>25</v>
      </c>
      <c r="G12" s="32" t="s">
        <v>7</v>
      </c>
      <c r="H12" s="39"/>
    </row>
    <row r="13" spans="1:11" s="8" customFormat="1" ht="33.75" x14ac:dyDescent="0.2">
      <c r="A13" s="33">
        <v>1</v>
      </c>
      <c r="B13" s="31" t="s">
        <v>46</v>
      </c>
      <c r="C13" s="34" t="s">
        <v>47</v>
      </c>
      <c r="D13" s="43">
        <v>500</v>
      </c>
      <c r="E13" s="45">
        <v>62.06</v>
      </c>
      <c r="F13" s="53"/>
      <c r="G13" s="35" t="str">
        <f>IF(F13="","",IF(ISTEXT(F13),"NC",F13*D13))</f>
        <v/>
      </c>
      <c r="H13" s="39"/>
      <c r="K13" s="7"/>
    </row>
    <row r="14" spans="1:11" s="8" customFormat="1" ht="33.75" x14ac:dyDescent="0.2">
      <c r="A14" s="33">
        <v>2</v>
      </c>
      <c r="B14" s="31" t="s">
        <v>48</v>
      </c>
      <c r="C14" s="34" t="s">
        <v>47</v>
      </c>
      <c r="D14" s="43">
        <v>300</v>
      </c>
      <c r="E14" s="45">
        <v>62.06</v>
      </c>
      <c r="F14" s="53"/>
      <c r="G14" s="35" t="str">
        <f t="shared" ref="G14:G20" si="0">IF(F14="","",IF(ISTEXT(F14),"NC",F14*D14))</f>
        <v/>
      </c>
      <c r="H14" s="39"/>
      <c r="K14" s="7"/>
    </row>
    <row r="15" spans="1:11" s="8" customFormat="1" ht="22.5" x14ac:dyDescent="0.2">
      <c r="A15" s="33">
        <v>3</v>
      </c>
      <c r="B15" s="31" t="s">
        <v>49</v>
      </c>
      <c r="C15" s="34" t="s">
        <v>47</v>
      </c>
      <c r="D15" s="43">
        <v>100</v>
      </c>
      <c r="E15" s="45">
        <v>64</v>
      </c>
      <c r="F15" s="53"/>
      <c r="G15" s="35" t="str">
        <f t="shared" si="0"/>
        <v/>
      </c>
      <c r="H15" s="39"/>
      <c r="K15" s="7"/>
    </row>
    <row r="16" spans="1:11" s="8" customFormat="1" ht="22.5" x14ac:dyDescent="0.2">
      <c r="A16" s="33">
        <v>4</v>
      </c>
      <c r="B16" s="31" t="s">
        <v>50</v>
      </c>
      <c r="C16" s="34" t="s">
        <v>47</v>
      </c>
      <c r="D16" s="43">
        <v>200</v>
      </c>
      <c r="E16" s="45">
        <v>32.42</v>
      </c>
      <c r="F16" s="53"/>
      <c r="G16" s="35" t="str">
        <f t="shared" si="0"/>
        <v/>
      </c>
      <c r="H16" s="39"/>
      <c r="K16" s="7"/>
    </row>
    <row r="17" spans="1:11" s="8" customFormat="1" ht="33.75" x14ac:dyDescent="0.2">
      <c r="A17" s="33">
        <v>5</v>
      </c>
      <c r="B17" s="31" t="s">
        <v>51</v>
      </c>
      <c r="C17" s="34" t="s">
        <v>47</v>
      </c>
      <c r="D17" s="43">
        <v>300</v>
      </c>
      <c r="E17" s="45">
        <v>36.020000000000003</v>
      </c>
      <c r="F17" s="53"/>
      <c r="G17" s="35" t="str">
        <f t="shared" si="0"/>
        <v/>
      </c>
      <c r="H17" s="39"/>
      <c r="K17" s="7"/>
    </row>
    <row r="18" spans="1:11" s="8" customFormat="1" ht="22.5" x14ac:dyDescent="0.2">
      <c r="A18" s="33">
        <v>6</v>
      </c>
      <c r="B18" s="31" t="s">
        <v>52</v>
      </c>
      <c r="C18" s="34" t="s">
        <v>47</v>
      </c>
      <c r="D18" s="43">
        <v>300</v>
      </c>
      <c r="E18" s="45">
        <v>15.85</v>
      </c>
      <c r="F18" s="53"/>
      <c r="G18" s="35" t="str">
        <f t="shared" si="0"/>
        <v/>
      </c>
      <c r="H18" s="39"/>
      <c r="K18" s="7"/>
    </row>
    <row r="19" spans="1:11" s="8" customFormat="1" ht="258.75" x14ac:dyDescent="0.2">
      <c r="A19" s="33">
        <v>7</v>
      </c>
      <c r="B19" s="31" t="s">
        <v>53</v>
      </c>
      <c r="C19" s="34" t="s">
        <v>54</v>
      </c>
      <c r="D19" s="43">
        <v>100</v>
      </c>
      <c r="E19" s="45">
        <v>83.9</v>
      </c>
      <c r="F19" s="53"/>
      <c r="G19" s="35" t="str">
        <f t="shared" si="0"/>
        <v/>
      </c>
      <c r="H19" s="39"/>
      <c r="K19" s="7"/>
    </row>
    <row r="20" spans="1:11" s="8" customFormat="1" ht="258.75" x14ac:dyDescent="0.2">
      <c r="A20" s="33">
        <v>8</v>
      </c>
      <c r="B20" s="31" t="s">
        <v>55</v>
      </c>
      <c r="C20" s="34" t="s">
        <v>54</v>
      </c>
      <c r="D20" s="43">
        <v>100</v>
      </c>
      <c r="E20" s="45">
        <v>83.9</v>
      </c>
      <c r="F20" s="53"/>
      <c r="G20" s="35" t="str">
        <f t="shared" si="0"/>
        <v/>
      </c>
      <c r="H20" s="39"/>
      <c r="K20" s="7"/>
    </row>
    <row r="21" spans="1:11" s="8" customFormat="1" ht="258.75" x14ac:dyDescent="0.2">
      <c r="A21" s="33">
        <v>9</v>
      </c>
      <c r="B21" s="31" t="s">
        <v>56</v>
      </c>
      <c r="C21" s="34" t="s">
        <v>54</v>
      </c>
      <c r="D21" s="43">
        <v>100</v>
      </c>
      <c r="E21" s="45">
        <v>83.9</v>
      </c>
      <c r="F21" s="53"/>
      <c r="G21" s="35" t="str">
        <f>IF(F21="","",IF(ISTEXT(F21),"NC",F21*D21))</f>
        <v/>
      </c>
      <c r="H21" s="39"/>
      <c r="K21" s="7"/>
    </row>
    <row r="22" spans="1:11" s="8" customFormat="1" ht="258.75" x14ac:dyDescent="0.2">
      <c r="A22" s="33">
        <v>10</v>
      </c>
      <c r="B22" s="31" t="s">
        <v>57</v>
      </c>
      <c r="C22" s="34" t="s">
        <v>54</v>
      </c>
      <c r="D22" s="43">
        <v>100</v>
      </c>
      <c r="E22" s="45">
        <v>83.9</v>
      </c>
      <c r="F22" s="53"/>
      <c r="G22" s="35" t="str">
        <f t="shared" ref="G22:G28" si="1">IF(F22="","",IF(ISTEXT(F22),"NC",F22*D22))</f>
        <v/>
      </c>
      <c r="H22" s="39"/>
      <c r="K22" s="7"/>
    </row>
    <row r="23" spans="1:11" s="8" customFormat="1" ht="258.75" x14ac:dyDescent="0.2">
      <c r="A23" s="33">
        <v>11</v>
      </c>
      <c r="B23" s="31" t="s">
        <v>58</v>
      </c>
      <c r="C23" s="34" t="s">
        <v>54</v>
      </c>
      <c r="D23" s="43">
        <v>100</v>
      </c>
      <c r="E23" s="45">
        <v>83.9</v>
      </c>
      <c r="F23" s="53"/>
      <c r="G23" s="35" t="str">
        <f t="shared" si="1"/>
        <v/>
      </c>
      <c r="H23" s="39"/>
      <c r="K23" s="7"/>
    </row>
    <row r="24" spans="1:11" s="8" customFormat="1" ht="258.75" x14ac:dyDescent="0.2">
      <c r="A24" s="33">
        <v>12</v>
      </c>
      <c r="B24" s="31" t="s">
        <v>59</v>
      </c>
      <c r="C24" s="34" t="s">
        <v>54</v>
      </c>
      <c r="D24" s="43">
        <v>100</v>
      </c>
      <c r="E24" s="45">
        <v>83.9</v>
      </c>
      <c r="F24" s="53"/>
      <c r="G24" s="35" t="str">
        <f t="shared" si="1"/>
        <v/>
      </c>
      <c r="H24" s="39"/>
      <c r="K24" s="7"/>
    </row>
    <row r="25" spans="1:11" s="8" customFormat="1" ht="123.75" x14ac:dyDescent="0.2">
      <c r="A25" s="33">
        <v>13</v>
      </c>
      <c r="B25" s="31" t="s">
        <v>60</v>
      </c>
      <c r="C25" s="34" t="s">
        <v>54</v>
      </c>
      <c r="D25" s="43">
        <v>30</v>
      </c>
      <c r="E25" s="45">
        <v>83.9</v>
      </c>
      <c r="F25" s="53"/>
      <c r="G25" s="35" t="str">
        <f t="shared" si="1"/>
        <v/>
      </c>
      <c r="H25" s="39"/>
      <c r="K25" s="7"/>
    </row>
    <row r="26" spans="1:11" s="8" customFormat="1" ht="236.25" x14ac:dyDescent="0.2">
      <c r="A26" s="33">
        <v>14</v>
      </c>
      <c r="B26" s="31" t="s">
        <v>61</v>
      </c>
      <c r="C26" s="34" t="s">
        <v>54</v>
      </c>
      <c r="D26" s="43">
        <v>40</v>
      </c>
      <c r="E26" s="45">
        <v>164.84</v>
      </c>
      <c r="F26" s="53"/>
      <c r="G26" s="35" t="str">
        <f t="shared" si="1"/>
        <v/>
      </c>
      <c r="H26" s="39"/>
      <c r="K26" s="7"/>
    </row>
    <row r="27" spans="1:11" s="8" customFormat="1" ht="236.25" x14ac:dyDescent="0.2">
      <c r="A27" s="33">
        <v>15</v>
      </c>
      <c r="B27" s="31" t="s">
        <v>62</v>
      </c>
      <c r="C27" s="34" t="s">
        <v>54</v>
      </c>
      <c r="D27" s="43">
        <v>40</v>
      </c>
      <c r="E27" s="45">
        <v>164.84</v>
      </c>
      <c r="F27" s="53"/>
      <c r="G27" s="35" t="str">
        <f t="shared" si="1"/>
        <v/>
      </c>
      <c r="H27" s="39"/>
      <c r="K27" s="7"/>
    </row>
    <row r="28" spans="1:11" s="8" customFormat="1" ht="236.25" x14ac:dyDescent="0.2">
      <c r="A28" s="33">
        <v>16</v>
      </c>
      <c r="B28" s="31" t="s">
        <v>63</v>
      </c>
      <c r="C28" s="34" t="s">
        <v>54</v>
      </c>
      <c r="D28" s="43">
        <v>40</v>
      </c>
      <c r="E28" s="45">
        <v>164.84</v>
      </c>
      <c r="F28" s="53"/>
      <c r="G28" s="35" t="str">
        <f t="shared" si="1"/>
        <v/>
      </c>
      <c r="H28" s="39"/>
      <c r="K28" s="7"/>
    </row>
    <row r="29" spans="1:11" s="8" customFormat="1" ht="236.25" x14ac:dyDescent="0.2">
      <c r="A29" s="33">
        <v>17</v>
      </c>
      <c r="B29" s="31" t="s">
        <v>64</v>
      </c>
      <c r="C29" s="34" t="s">
        <v>54</v>
      </c>
      <c r="D29" s="43">
        <v>40</v>
      </c>
      <c r="E29" s="45">
        <v>164.84</v>
      </c>
      <c r="F29" s="53"/>
      <c r="G29" s="35" t="str">
        <f>IF(F29="","",IF(ISTEXT(F29),"NC",F29*D29))</f>
        <v/>
      </c>
      <c r="H29" s="39"/>
      <c r="K29" s="7"/>
    </row>
    <row r="30" spans="1:11" s="8" customFormat="1" ht="101.25" x14ac:dyDescent="0.2">
      <c r="A30" s="33">
        <v>18</v>
      </c>
      <c r="B30" s="31" t="s">
        <v>65</v>
      </c>
      <c r="C30" s="34" t="s">
        <v>47</v>
      </c>
      <c r="D30" s="43">
        <v>10</v>
      </c>
      <c r="E30" s="45">
        <v>64.16</v>
      </c>
      <c r="F30" s="53"/>
      <c r="G30" s="35" t="str">
        <f t="shared" ref="G30:G36" si="2">IF(F30="","",IF(ISTEXT(F30),"NC",F30*D30))</f>
        <v/>
      </c>
      <c r="H30" s="39"/>
      <c r="K30" s="7"/>
    </row>
    <row r="31" spans="1:11" s="8" customFormat="1" ht="101.25" x14ac:dyDescent="0.2">
      <c r="A31" s="33">
        <v>19</v>
      </c>
      <c r="B31" s="31" t="s">
        <v>66</v>
      </c>
      <c r="C31" s="34" t="s">
        <v>47</v>
      </c>
      <c r="D31" s="43">
        <v>10</v>
      </c>
      <c r="E31" s="45">
        <v>64.16</v>
      </c>
      <c r="F31" s="53"/>
      <c r="G31" s="35" t="str">
        <f t="shared" si="2"/>
        <v/>
      </c>
      <c r="H31" s="39"/>
      <c r="K31" s="7"/>
    </row>
    <row r="32" spans="1:11" s="8" customFormat="1" ht="101.25" x14ac:dyDescent="0.2">
      <c r="A32" s="33">
        <v>20</v>
      </c>
      <c r="B32" s="31" t="s">
        <v>67</v>
      </c>
      <c r="C32" s="34" t="s">
        <v>47</v>
      </c>
      <c r="D32" s="43">
        <v>10</v>
      </c>
      <c r="E32" s="45">
        <v>64.16</v>
      </c>
      <c r="F32" s="53"/>
      <c r="G32" s="35" t="str">
        <f t="shared" si="2"/>
        <v/>
      </c>
      <c r="H32" s="39"/>
      <c r="K32" s="7"/>
    </row>
    <row r="33" spans="1:11" s="8" customFormat="1" ht="101.25" x14ac:dyDescent="0.2">
      <c r="A33" s="33">
        <v>21</v>
      </c>
      <c r="B33" s="31" t="s">
        <v>68</v>
      </c>
      <c r="C33" s="34" t="s">
        <v>47</v>
      </c>
      <c r="D33" s="43">
        <v>10</v>
      </c>
      <c r="E33" s="45">
        <v>64.16</v>
      </c>
      <c r="F33" s="53"/>
      <c r="G33" s="35" t="str">
        <f t="shared" si="2"/>
        <v/>
      </c>
      <c r="H33" s="39"/>
      <c r="K33" s="7"/>
    </row>
    <row r="34" spans="1:11" s="8" customFormat="1" ht="101.25" x14ac:dyDescent="0.2">
      <c r="A34" s="33">
        <v>22</v>
      </c>
      <c r="B34" s="31" t="s">
        <v>69</v>
      </c>
      <c r="C34" s="34" t="s">
        <v>47</v>
      </c>
      <c r="D34" s="43">
        <v>10</v>
      </c>
      <c r="E34" s="45">
        <v>64.16</v>
      </c>
      <c r="F34" s="53"/>
      <c r="G34" s="35" t="str">
        <f t="shared" si="2"/>
        <v/>
      </c>
      <c r="H34" s="39"/>
      <c r="K34" s="7"/>
    </row>
    <row r="35" spans="1:11" s="8" customFormat="1" ht="78.75" x14ac:dyDescent="0.2">
      <c r="A35" s="33">
        <v>23</v>
      </c>
      <c r="B35" s="31" t="s">
        <v>70</v>
      </c>
      <c r="C35" s="34" t="s">
        <v>54</v>
      </c>
      <c r="D35" s="43">
        <v>10</v>
      </c>
      <c r="E35" s="45">
        <v>181.83</v>
      </c>
      <c r="F35" s="53"/>
      <c r="G35" s="35" t="str">
        <f t="shared" si="2"/>
        <v/>
      </c>
      <c r="H35" s="39"/>
      <c r="K35" s="7"/>
    </row>
    <row r="36" spans="1:11" s="8" customFormat="1" ht="78.75" x14ac:dyDescent="0.2">
      <c r="A36" s="33">
        <v>24</v>
      </c>
      <c r="B36" s="31" t="s">
        <v>71</v>
      </c>
      <c r="C36" s="34" t="s">
        <v>54</v>
      </c>
      <c r="D36" s="43">
        <v>10</v>
      </c>
      <c r="E36" s="45">
        <v>181.83</v>
      </c>
      <c r="F36" s="53"/>
      <c r="G36" s="35" t="str">
        <f t="shared" si="2"/>
        <v/>
      </c>
      <c r="H36" s="39"/>
      <c r="K36" s="7"/>
    </row>
    <row r="37" spans="1:11" s="8" customFormat="1" ht="11.25" x14ac:dyDescent="0.2">
      <c r="A37" s="33">
        <v>25</v>
      </c>
      <c r="B37" s="31" t="s">
        <v>72</v>
      </c>
      <c r="C37" s="34" t="s">
        <v>47</v>
      </c>
      <c r="D37" s="43">
        <v>100</v>
      </c>
      <c r="E37" s="45">
        <v>14.64</v>
      </c>
      <c r="F37" s="53"/>
      <c r="G37" s="35" t="str">
        <f>IF(F37="","",IF(ISTEXT(F37),"NC",F37*D37))</f>
        <v/>
      </c>
      <c r="H37" s="39"/>
      <c r="K37" s="7"/>
    </row>
    <row r="38" spans="1:11" s="8" customFormat="1" ht="135" x14ac:dyDescent="0.2">
      <c r="A38" s="33">
        <v>26</v>
      </c>
      <c r="B38" s="31" t="s">
        <v>73</v>
      </c>
      <c r="C38" s="34" t="s">
        <v>47</v>
      </c>
      <c r="D38" s="43">
        <v>30</v>
      </c>
      <c r="E38" s="45">
        <v>119.65</v>
      </c>
      <c r="F38" s="53"/>
      <c r="G38" s="35" t="str">
        <f t="shared" ref="G38:G44" si="3">IF(F38="","",IF(ISTEXT(F38),"NC",F38*D38))</f>
        <v/>
      </c>
      <c r="H38" s="39"/>
      <c r="K38" s="7"/>
    </row>
    <row r="39" spans="1:11" s="8" customFormat="1" ht="135" x14ac:dyDescent="0.2">
      <c r="A39" s="33">
        <v>27</v>
      </c>
      <c r="B39" s="31" t="s">
        <v>74</v>
      </c>
      <c r="C39" s="34" t="s">
        <v>47</v>
      </c>
      <c r="D39" s="43">
        <v>30</v>
      </c>
      <c r="E39" s="45">
        <v>119.65</v>
      </c>
      <c r="F39" s="53"/>
      <c r="G39" s="35" t="str">
        <f t="shared" si="3"/>
        <v/>
      </c>
      <c r="H39" s="39"/>
      <c r="K39" s="7"/>
    </row>
    <row r="40" spans="1:11" s="8" customFormat="1" ht="112.5" x14ac:dyDescent="0.2">
      <c r="A40" s="33">
        <v>28</v>
      </c>
      <c r="B40" s="31" t="s">
        <v>75</v>
      </c>
      <c r="C40" s="34" t="s">
        <v>47</v>
      </c>
      <c r="D40" s="43">
        <v>3</v>
      </c>
      <c r="E40" s="45">
        <v>56.71</v>
      </c>
      <c r="F40" s="53"/>
      <c r="G40" s="35" t="str">
        <f t="shared" si="3"/>
        <v/>
      </c>
      <c r="H40" s="39"/>
      <c r="K40" s="7"/>
    </row>
    <row r="41" spans="1:11" s="8" customFormat="1" ht="112.5" x14ac:dyDescent="0.2">
      <c r="A41" s="33">
        <v>29</v>
      </c>
      <c r="B41" s="31" t="s">
        <v>76</v>
      </c>
      <c r="C41" s="34" t="s">
        <v>47</v>
      </c>
      <c r="D41" s="43">
        <v>7</v>
      </c>
      <c r="E41" s="45">
        <v>56.71</v>
      </c>
      <c r="F41" s="53"/>
      <c r="G41" s="35" t="str">
        <f t="shared" si="3"/>
        <v/>
      </c>
      <c r="H41" s="39"/>
      <c r="K41" s="7"/>
    </row>
    <row r="42" spans="1:11" s="8" customFormat="1" ht="112.5" x14ac:dyDescent="0.2">
      <c r="A42" s="33">
        <v>30</v>
      </c>
      <c r="B42" s="31" t="s">
        <v>77</v>
      </c>
      <c r="C42" s="34" t="s">
        <v>47</v>
      </c>
      <c r="D42" s="43">
        <v>10</v>
      </c>
      <c r="E42" s="45">
        <v>56.71</v>
      </c>
      <c r="F42" s="53"/>
      <c r="G42" s="35" t="str">
        <f t="shared" si="3"/>
        <v/>
      </c>
      <c r="H42" s="39"/>
      <c r="K42" s="7"/>
    </row>
    <row r="43" spans="1:11" s="8" customFormat="1" ht="112.5" x14ac:dyDescent="0.2">
      <c r="A43" s="33">
        <v>31</v>
      </c>
      <c r="B43" s="31" t="s">
        <v>78</v>
      </c>
      <c r="C43" s="34" t="s">
        <v>47</v>
      </c>
      <c r="D43" s="43">
        <v>10</v>
      </c>
      <c r="E43" s="45">
        <v>57.49</v>
      </c>
      <c r="F43" s="53"/>
      <c r="G43" s="35" t="str">
        <f t="shared" si="3"/>
        <v/>
      </c>
      <c r="H43" s="39"/>
      <c r="K43" s="7"/>
    </row>
    <row r="44" spans="1:11" s="8" customFormat="1" ht="112.5" x14ac:dyDescent="0.2">
      <c r="A44" s="33">
        <v>32</v>
      </c>
      <c r="B44" s="31" t="s">
        <v>79</v>
      </c>
      <c r="C44" s="34" t="s">
        <v>47</v>
      </c>
      <c r="D44" s="43">
        <v>10</v>
      </c>
      <c r="E44" s="45">
        <v>66.5</v>
      </c>
      <c r="F44" s="53"/>
      <c r="G44" s="35" t="str">
        <f t="shared" si="3"/>
        <v/>
      </c>
      <c r="H44" s="39"/>
      <c r="K44" s="7"/>
    </row>
    <row r="45" spans="1:11" s="8" customFormat="1" ht="409.5" x14ac:dyDescent="0.2">
      <c r="A45" s="33">
        <v>33</v>
      </c>
      <c r="B45" s="31" t="s">
        <v>80</v>
      </c>
      <c r="C45" s="34" t="s">
        <v>81</v>
      </c>
      <c r="D45" s="43">
        <v>13</v>
      </c>
      <c r="E45" s="45">
        <v>274.95999999999998</v>
      </c>
      <c r="F45" s="53"/>
      <c r="G45" s="35" t="str">
        <f>IF(F45="","",IF(ISTEXT(F45),"NC",F45*D45))</f>
        <v/>
      </c>
      <c r="H45" s="39"/>
      <c r="K45" s="7"/>
    </row>
    <row r="46" spans="1:11" s="8" customFormat="1" ht="409.5" x14ac:dyDescent="0.2">
      <c r="A46" s="33">
        <v>34</v>
      </c>
      <c r="B46" s="31" t="s">
        <v>82</v>
      </c>
      <c r="C46" s="34" t="s">
        <v>47</v>
      </c>
      <c r="D46" s="43">
        <v>12</v>
      </c>
      <c r="E46" s="45">
        <v>471.27</v>
      </c>
      <c r="F46" s="53"/>
      <c r="G46" s="35" t="str">
        <f t="shared" ref="G46:G52" si="4">IF(F46="","",IF(ISTEXT(F46),"NC",F46*D46))</f>
        <v/>
      </c>
      <c r="H46" s="39"/>
      <c r="K46" s="7"/>
    </row>
    <row r="47" spans="1:11" s="8" customFormat="1" ht="202.5" x14ac:dyDescent="0.2">
      <c r="A47" s="33">
        <v>35</v>
      </c>
      <c r="B47" s="31" t="s">
        <v>83</v>
      </c>
      <c r="C47" s="34" t="s">
        <v>47</v>
      </c>
      <c r="D47" s="43">
        <v>3</v>
      </c>
      <c r="E47" s="45">
        <v>309.75</v>
      </c>
      <c r="F47" s="53"/>
      <c r="G47" s="35" t="str">
        <f t="shared" si="4"/>
        <v/>
      </c>
      <c r="H47" s="39"/>
      <c r="K47" s="7"/>
    </row>
    <row r="48" spans="1:11" s="8" customFormat="1" ht="202.5" x14ac:dyDescent="0.2">
      <c r="A48" s="33">
        <v>36</v>
      </c>
      <c r="B48" s="31" t="s">
        <v>84</v>
      </c>
      <c r="C48" s="34" t="s">
        <v>47</v>
      </c>
      <c r="D48" s="43">
        <v>4</v>
      </c>
      <c r="E48" s="45">
        <v>309.75</v>
      </c>
      <c r="F48" s="53"/>
      <c r="G48" s="35" t="str">
        <f t="shared" si="4"/>
        <v/>
      </c>
      <c r="H48" s="39"/>
      <c r="K48" s="7"/>
    </row>
    <row r="49" spans="1:11" s="8" customFormat="1" ht="202.5" x14ac:dyDescent="0.2">
      <c r="A49" s="33">
        <v>37</v>
      </c>
      <c r="B49" s="31" t="s">
        <v>85</v>
      </c>
      <c r="C49" s="34" t="s">
        <v>47</v>
      </c>
      <c r="D49" s="43">
        <v>4</v>
      </c>
      <c r="E49" s="45">
        <v>309.75</v>
      </c>
      <c r="F49" s="53"/>
      <c r="G49" s="35" t="str">
        <f t="shared" si="4"/>
        <v/>
      </c>
      <c r="H49" s="39"/>
      <c r="K49" s="7"/>
    </row>
    <row r="50" spans="1:11" s="8" customFormat="1" ht="202.5" x14ac:dyDescent="0.2">
      <c r="A50" s="33">
        <v>38</v>
      </c>
      <c r="B50" s="31" t="s">
        <v>86</v>
      </c>
      <c r="C50" s="34" t="s">
        <v>47</v>
      </c>
      <c r="D50" s="43">
        <v>3</v>
      </c>
      <c r="E50" s="45">
        <v>309.75</v>
      </c>
      <c r="F50" s="53"/>
      <c r="G50" s="35" t="str">
        <f t="shared" si="4"/>
        <v/>
      </c>
      <c r="H50" s="39"/>
      <c r="K50" s="7"/>
    </row>
    <row r="51" spans="1:11" s="8" customFormat="1" ht="202.5" x14ac:dyDescent="0.2">
      <c r="A51" s="33">
        <v>39</v>
      </c>
      <c r="B51" s="31" t="s">
        <v>87</v>
      </c>
      <c r="C51" s="34" t="s">
        <v>47</v>
      </c>
      <c r="D51" s="43">
        <v>1</v>
      </c>
      <c r="E51" s="45">
        <v>309.75</v>
      </c>
      <c r="F51" s="53"/>
      <c r="G51" s="35" t="str">
        <f t="shared" si="4"/>
        <v/>
      </c>
      <c r="H51" s="39"/>
      <c r="K51" s="7"/>
    </row>
    <row r="52" spans="1:11" s="8" customFormat="1" ht="101.25" x14ac:dyDescent="0.2">
      <c r="A52" s="33">
        <v>40</v>
      </c>
      <c r="B52" s="31" t="s">
        <v>88</v>
      </c>
      <c r="C52" s="34" t="s">
        <v>47</v>
      </c>
      <c r="D52" s="43">
        <v>2</v>
      </c>
      <c r="E52" s="45">
        <v>318.55</v>
      </c>
      <c r="F52" s="53"/>
      <c r="G52" s="35" t="str">
        <f t="shared" si="4"/>
        <v/>
      </c>
      <c r="H52" s="39"/>
      <c r="K52" s="7"/>
    </row>
    <row r="53" spans="1:11" s="8" customFormat="1" ht="101.25" x14ac:dyDescent="0.2">
      <c r="A53" s="33">
        <v>41</v>
      </c>
      <c r="B53" s="31" t="s">
        <v>89</v>
      </c>
      <c r="C53" s="34" t="s">
        <v>47</v>
      </c>
      <c r="D53" s="43">
        <v>2</v>
      </c>
      <c r="E53" s="45">
        <v>318.55</v>
      </c>
      <c r="F53" s="53"/>
      <c r="G53" s="35" t="str">
        <f>IF(F53="","",IF(ISTEXT(F53),"NC",F53*D53))</f>
        <v/>
      </c>
      <c r="H53" s="39"/>
      <c r="K53" s="7"/>
    </row>
    <row r="54" spans="1:11" s="8" customFormat="1" ht="101.25" x14ac:dyDescent="0.2">
      <c r="A54" s="33">
        <v>42</v>
      </c>
      <c r="B54" s="31" t="s">
        <v>90</v>
      </c>
      <c r="C54" s="34" t="s">
        <v>47</v>
      </c>
      <c r="D54" s="43">
        <v>4</v>
      </c>
      <c r="E54" s="45">
        <v>318.55</v>
      </c>
      <c r="F54" s="53"/>
      <c r="G54" s="35" t="str">
        <f t="shared" ref="G54:G56" si="5">IF(F54="","",IF(ISTEXT(F54),"NC",F54*D54))</f>
        <v/>
      </c>
      <c r="H54" s="39"/>
      <c r="K54" s="7"/>
    </row>
    <row r="55" spans="1:11" s="8" customFormat="1" ht="101.25" x14ac:dyDescent="0.2">
      <c r="A55" s="33">
        <v>43</v>
      </c>
      <c r="B55" s="31" t="s">
        <v>91</v>
      </c>
      <c r="C55" s="34" t="s">
        <v>47</v>
      </c>
      <c r="D55" s="43">
        <v>4</v>
      </c>
      <c r="E55" s="45">
        <v>318.55</v>
      </c>
      <c r="F55" s="53"/>
      <c r="G55" s="35" t="str">
        <f t="shared" si="5"/>
        <v/>
      </c>
      <c r="H55" s="39"/>
      <c r="K55" s="7"/>
    </row>
    <row r="56" spans="1:11" s="8" customFormat="1" ht="101.25" x14ac:dyDescent="0.2">
      <c r="A56" s="33">
        <v>44</v>
      </c>
      <c r="B56" s="31" t="s">
        <v>92</v>
      </c>
      <c r="C56" s="34" t="s">
        <v>47</v>
      </c>
      <c r="D56" s="43">
        <v>3</v>
      </c>
      <c r="E56" s="45">
        <v>318.55</v>
      </c>
      <c r="F56" s="53"/>
      <c r="G56" s="35" t="str">
        <f t="shared" si="5"/>
        <v/>
      </c>
      <c r="H56" s="39"/>
      <c r="K56" s="7"/>
    </row>
    <row r="57" spans="1:11" ht="9.75" customHeight="1" x14ac:dyDescent="0.2">
      <c r="A57" s="36"/>
      <c r="B57" s="27"/>
      <c r="C57" s="27"/>
      <c r="D57" s="27"/>
      <c r="E57" s="41"/>
      <c r="F57" s="60" t="s">
        <v>26</v>
      </c>
      <c r="G57" s="61"/>
    </row>
    <row r="58" spans="1:11" x14ac:dyDescent="0.2">
      <c r="F58" s="62" t="str">
        <f>IF(SUM(G13:G20)=0,"",SUM(G13:G20))</f>
        <v/>
      </c>
      <c r="G58" s="63"/>
    </row>
    <row r="59" spans="1:11" x14ac:dyDescent="0.2">
      <c r="A59" s="57" t="str">
        <f>" - "&amp;Dados!B23</f>
        <v xml:space="preserve"> - O objeto será realizado junto à Secretaria, obedecendo ao detalhamento na íntegra do termo de referência.</v>
      </c>
      <c r="B59" s="57"/>
      <c r="C59" s="57"/>
      <c r="D59" s="57"/>
      <c r="E59" s="57"/>
      <c r="F59" s="57"/>
      <c r="G59" s="57"/>
    </row>
    <row r="60" spans="1:11" ht="18.600000000000001" customHeight="1" x14ac:dyDescent="0.2">
      <c r="A60" s="57" t="str">
        <f>" - "&amp;Dados!B24</f>
        <v xml:space="preserve"> - Os materiais deverão ser entregues no Almoxarifado da Secretaria Municipal de Saúde, localizado à Rua Dr. Carolino Ribeiro de Moura, s/n, Centro, Sumidouro-RJ, CEP: 28.637-000</v>
      </c>
      <c r="B60" s="57"/>
      <c r="C60" s="57"/>
      <c r="D60" s="57"/>
      <c r="E60" s="57"/>
      <c r="F60" s="57"/>
      <c r="G60" s="57"/>
    </row>
    <row r="61" spans="1:11" ht="19.149999999999999" customHeight="1" x14ac:dyDescent="0.2">
      <c r="A61" s="57" t="str">
        <f>" - "&amp;Dados!B25</f>
        <v xml:space="preserve"> - O pagamento do objeto de que trata o PREGÃO ELETRÔNICO Nº 012/2025, e consequente contrato serão efetuados pelo FUNDO MUNICIPAL DE SAÚDE nos termos do art. 7 da Instrução Normativa SEGES/ME nº 77, de 2022;</v>
      </c>
      <c r="B61" s="57"/>
      <c r="C61" s="57"/>
      <c r="D61" s="57"/>
      <c r="E61" s="57"/>
      <c r="F61" s="57"/>
      <c r="G61" s="57"/>
    </row>
    <row r="62" spans="1:11" x14ac:dyDescent="0.2">
      <c r="A62" s="57" t="str">
        <f>" - "&amp;Dados!B26</f>
        <v xml:space="preserve"> - Proposta válida por 60 (sessenta) dias</v>
      </c>
      <c r="B62" s="57"/>
      <c r="C62" s="57"/>
      <c r="D62" s="57"/>
      <c r="E62" s="57"/>
      <c r="F62" s="57"/>
      <c r="G62" s="57"/>
    </row>
  </sheetData>
  <autoFilter ref="A11:G62" xr:uid="{00000000-0009-0000-0000-000000000000}"/>
  <mergeCells count="15">
    <mergeCell ref="C6:D6"/>
    <mergeCell ref="E6:F6"/>
    <mergeCell ref="A2:G2"/>
    <mergeCell ref="A3:G3"/>
    <mergeCell ref="A4:G4"/>
    <mergeCell ref="A5:G5"/>
    <mergeCell ref="A59:G59"/>
    <mergeCell ref="A60:G60"/>
    <mergeCell ref="A61:G61"/>
    <mergeCell ref="B8:G8"/>
    <mergeCell ref="A62:G62"/>
    <mergeCell ref="B9:G9"/>
    <mergeCell ref="F57:G57"/>
    <mergeCell ref="F58:G58"/>
    <mergeCell ref="D10:G10"/>
  </mergeCells>
  <phoneticPr fontId="0" type="noConversion"/>
  <conditionalFormatting sqref="B10">
    <cfRule type="cellIs" dxfId="12" priority="32" stopIfTrue="1" operator="equal">
      <formula>$G$1</formula>
    </cfRule>
  </conditionalFormatting>
  <conditionalFormatting sqref="B13:B20">
    <cfRule type="expression" dxfId="11" priority="34" stopIfTrue="1">
      <formula>IF(#REF!=1,IF(#REF!=0,1,0),0)</formula>
    </cfRule>
  </conditionalFormatting>
  <conditionalFormatting sqref="B21:B56">
    <cfRule type="expression" dxfId="10" priority="2" stopIfTrue="1">
      <formula>IF(#REF!=1,IF(#REF!=0,1,0),0)</formula>
    </cfRule>
  </conditionalFormatting>
  <conditionalFormatting sqref="B8:G9">
    <cfRule type="cellIs" dxfId="9" priority="33" stopIfTrue="1" operator="equal">
      <formula>$J$1</formula>
    </cfRule>
  </conditionalFormatting>
  <conditionalFormatting sqref="D13:D56">
    <cfRule type="expression" priority="3" stopIfTrue="1">
      <formula>$A13</formula>
    </cfRule>
  </conditionalFormatting>
  <conditionalFormatting sqref="D10:G10">
    <cfRule type="cellIs" dxfId="8" priority="48" stopIfTrue="1" operator="equal">
      <formula>$E$1</formula>
    </cfRule>
  </conditionalFormatting>
  <conditionalFormatting sqref="F13:F56">
    <cfRule type="cellIs" dxfId="7" priority="1" stopIfTrue="1" operator="equal">
      <formula>""</formula>
    </cfRule>
  </conditionalFormatting>
  <conditionalFormatting sqref="F57">
    <cfRule type="expression" dxfId="6" priority="25" stopIfTrue="1">
      <formula>IF(#REF!="Empate",IF(#REF!=1,TRUE(),FALSE()),FALSE())</formula>
    </cfRule>
    <cfRule type="expression" dxfId="5" priority="26" stopIfTrue="1">
      <formula>IF(#REF!="&gt;",FALSE(),IF(#REF!&gt;0,TRUE(),FALSE()))</formula>
    </cfRule>
    <cfRule type="expression" dxfId="4" priority="27" stopIfTrue="1">
      <formula>IF(#REF!="&gt;",TRUE(),FALSE())</formula>
    </cfRule>
  </conditionalFormatting>
  <conditionalFormatting sqref="F58">
    <cfRule type="expression" dxfId="3" priority="28" stopIfTrue="1">
      <formula>IF(#REF!="OK",IF(#REF!=1,TRUE(),FALSE()),FALSE())</formula>
    </cfRule>
    <cfRule type="expression" dxfId="2" priority="29" stopIfTrue="1">
      <formula>IF(#REF!="Empate",IF(#REF!=1,TRUE(),FALSE()),FALSE())</formula>
    </cfRule>
    <cfRule type="expression" dxfId="1" priority="30" stopIfTrue="1">
      <formula>IF(#REF!="Empate",IF(#REF!=2,TRUE(),FALSE()),FALSE())</formula>
    </cfRule>
  </conditionalFormatting>
  <conditionalFormatting sqref="G13:G56">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zoomScaleNormal="100"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1" t="s">
        <v>41</v>
      </c>
      <c r="E1" s="4"/>
      <c r="F1" s="4"/>
      <c r="G1" s="4"/>
    </row>
    <row r="2" spans="1:7" x14ac:dyDescent="0.2">
      <c r="A2" s="16" t="s">
        <v>10</v>
      </c>
      <c r="B2" s="51" t="s">
        <v>42</v>
      </c>
      <c r="E2" s="4"/>
      <c r="F2" s="4"/>
      <c r="G2" s="4"/>
    </row>
    <row r="3" spans="1:7" x14ac:dyDescent="0.2">
      <c r="A3" s="16" t="s">
        <v>11</v>
      </c>
      <c r="B3" s="51" t="s">
        <v>93</v>
      </c>
      <c r="C3" s="5"/>
      <c r="E3" s="48"/>
      <c r="F3" s="4"/>
      <c r="G3" s="4"/>
    </row>
    <row r="4" spans="1:7" x14ac:dyDescent="0.2">
      <c r="A4" s="16" t="s">
        <v>12</v>
      </c>
      <c r="B4" s="51" t="s">
        <v>94</v>
      </c>
      <c r="C4" s="5"/>
      <c r="E4" s="48"/>
      <c r="F4" s="4"/>
      <c r="G4" s="4"/>
    </row>
    <row r="5" spans="1:7" x14ac:dyDescent="0.2">
      <c r="A5" s="16" t="s">
        <v>13</v>
      </c>
      <c r="B5" s="51" t="s">
        <v>39</v>
      </c>
      <c r="C5" s="5"/>
      <c r="E5" s="48"/>
      <c r="F5" s="4"/>
      <c r="G5" s="4"/>
    </row>
    <row r="6" spans="1:7" x14ac:dyDescent="0.2">
      <c r="A6" s="16" t="s">
        <v>30</v>
      </c>
      <c r="B6" s="52" t="s">
        <v>40</v>
      </c>
      <c r="C6" s="5"/>
      <c r="E6" s="48"/>
      <c r="F6" s="4"/>
      <c r="G6" s="4"/>
    </row>
    <row r="7" spans="1:7" x14ac:dyDescent="0.2">
      <c r="A7" s="16" t="s">
        <v>14</v>
      </c>
      <c r="B7" s="5" t="s">
        <v>29</v>
      </c>
      <c r="C7" s="5"/>
      <c r="E7" s="48"/>
      <c r="F7" s="4"/>
      <c r="G7" s="4"/>
    </row>
    <row r="8" spans="1:7" x14ac:dyDescent="0.2">
      <c r="A8" s="25" t="s">
        <v>22</v>
      </c>
      <c r="B8" s="42">
        <v>193840.32</v>
      </c>
      <c r="C8" s="5"/>
      <c r="E8" s="48"/>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49" t="s">
        <v>32</v>
      </c>
      <c r="E14" s="4"/>
      <c r="F14" s="4"/>
      <c r="G14" s="4"/>
    </row>
    <row r="15" spans="1:7" x14ac:dyDescent="0.2">
      <c r="A15" s="49" t="s">
        <v>33</v>
      </c>
      <c r="E15" s="4"/>
      <c r="F15" s="4"/>
      <c r="G15" s="4"/>
    </row>
    <row r="16" spans="1:7" x14ac:dyDescent="0.2">
      <c r="A16" s="49" t="s">
        <v>34</v>
      </c>
      <c r="B16" s="24"/>
      <c r="E16" s="24"/>
      <c r="F16" s="4"/>
      <c r="G16" s="4"/>
    </row>
    <row r="17" spans="1:256" s="23" customFormat="1" x14ac:dyDescent="0.2">
      <c r="A17" s="22" t="s">
        <v>20</v>
      </c>
      <c r="B17" s="24" t="s">
        <v>44</v>
      </c>
      <c r="C17" s="24" t="s">
        <v>45</v>
      </c>
      <c r="D17" s="24"/>
      <c r="E17" s="24"/>
      <c r="F17" s="24"/>
      <c r="G17" s="24"/>
      <c r="H17" s="24"/>
      <c r="I17" s="24"/>
      <c r="J17" s="24"/>
      <c r="K17" s="24"/>
      <c r="L17" s="24"/>
      <c r="M17" s="24"/>
    </row>
    <row r="18" spans="1:256" s="23" customFormat="1" x14ac:dyDescent="0.2">
      <c r="A18" s="22" t="s">
        <v>21</v>
      </c>
      <c r="B18" s="56"/>
      <c r="C18" s="12"/>
      <c r="D18" s="12"/>
      <c r="E18" s="12"/>
      <c r="F18" s="12"/>
      <c r="G18" s="12"/>
      <c r="H18" s="24"/>
      <c r="I18" s="24"/>
      <c r="J18" s="24"/>
      <c r="K18" s="24"/>
      <c r="L18" s="24"/>
      <c r="M18" s="24"/>
      <c r="IV18" s="24"/>
    </row>
    <row r="19" spans="1:256" x14ac:dyDescent="0.2">
      <c r="B19" s="55"/>
      <c r="E19" s="4"/>
      <c r="F19" s="24"/>
      <c r="G19" s="24"/>
    </row>
    <row r="20" spans="1:256" x14ac:dyDescent="0.2">
      <c r="B20" s="24"/>
      <c r="E20" s="47"/>
      <c r="F20" s="24"/>
      <c r="G20" s="24"/>
    </row>
    <row r="21" spans="1:256" x14ac:dyDescent="0.2">
      <c r="E21" s="47"/>
      <c r="F21" s="47"/>
      <c r="G21" s="47"/>
    </row>
    <row r="22" spans="1:256" x14ac:dyDescent="0.2">
      <c r="E22" s="47"/>
      <c r="F22" s="47"/>
      <c r="G22" s="47"/>
    </row>
    <row r="23" spans="1:256" ht="25.5" x14ac:dyDescent="0.2">
      <c r="A23" s="20" t="s">
        <v>15</v>
      </c>
      <c r="B23" s="52" t="s">
        <v>38</v>
      </c>
      <c r="E23" s="4"/>
      <c r="F23" s="4"/>
      <c r="G23" s="47"/>
    </row>
    <row r="24" spans="1:256" ht="51" x14ac:dyDescent="0.2">
      <c r="A24" s="20" t="s">
        <v>16</v>
      </c>
      <c r="B24" s="52" t="s">
        <v>37</v>
      </c>
      <c r="E24" s="4"/>
      <c r="F24" s="4"/>
      <c r="G24" s="47"/>
    </row>
    <row r="25" spans="1:256" ht="63.75" x14ac:dyDescent="0.2">
      <c r="A25" s="20" t="s">
        <v>17</v>
      </c>
      <c r="B25" s="52" t="s">
        <v>43</v>
      </c>
      <c r="C25" s="9"/>
      <c r="E25" s="4"/>
      <c r="F25" s="4"/>
      <c r="G25" s="47"/>
    </row>
    <row r="26" spans="1:256" ht="25.5" x14ac:dyDescent="0.2">
      <c r="A26" s="20" t="s">
        <v>18</v>
      </c>
      <c r="B26" s="21" t="s">
        <v>27</v>
      </c>
      <c r="E26" s="4"/>
      <c r="F26" s="4"/>
      <c r="G26" s="47"/>
    </row>
    <row r="27" spans="1:256" x14ac:dyDescent="0.2">
      <c r="A27" s="20" t="s">
        <v>31</v>
      </c>
      <c r="B27" s="50" t="s">
        <v>35</v>
      </c>
      <c r="G27" s="47"/>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2024-08-27T19:03:21Z</cp:lastPrinted>
  <dcterms:created xsi:type="dcterms:W3CDTF">2006-04-18T17:38:46Z</dcterms:created>
  <dcterms:modified xsi:type="dcterms:W3CDTF">2025-03-19T17:13:52Z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